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ezute\Finansu ir administravimo padalinys\Pirkimų skyrius\1. Agnes pirkimai\Padangos_priedai_eksploatacines priemones\1 protokolas_pirkimo organizavimo\Pirkimo dokumentai\"/>
    </mc:Choice>
  </mc:AlternateContent>
  <xr:revisionPtr revIDLastSave="0" documentId="13_ncr:1_{744B2837-0C48-42A4-9BB8-92F31E7FDFF9}" xr6:coauthVersionLast="47" xr6:coauthVersionMax="47" xr10:uidLastSave="{00000000-0000-0000-0000-000000000000}"/>
  <bookViews>
    <workbookView xWindow="-108" yWindow="-108" windowWidth="23256" windowHeight="12576" xr2:uid="{3B504F85-B2DA-4B45-82E4-B33C2D854B2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 r="I9" i="1"/>
  <c r="I10" i="1"/>
  <c r="I11" i="1"/>
  <c r="I12" i="1"/>
  <c r="I13" i="1"/>
  <c r="I14" i="1"/>
  <c r="I15" i="1"/>
  <c r="I16" i="1"/>
  <c r="I7" i="1"/>
  <c r="I17" i="1" l="1"/>
  <c r="I19" i="1" s="1"/>
</calcChain>
</file>

<file path=xl/sharedStrings.xml><?xml version="1.0" encoding="utf-8"?>
<sst xmlns="http://schemas.openxmlformats.org/spreadsheetml/2006/main" count="60" uniqueCount="50">
  <si>
    <t>Eil. Nr.</t>
  </si>
  <si>
    <t>Prekių  pavadinimas</t>
  </si>
  <si>
    <t>Mato vienetas</t>
  </si>
  <si>
    <t>1.</t>
  </si>
  <si>
    <t>Padangos žieminės, nedygliuotos 225/75R16C</t>
  </si>
  <si>
    <t>vnt.</t>
  </si>
  <si>
    <t>2.</t>
  </si>
  <si>
    <t>Padangos žieminės, nedygliuotos 185/65 R15</t>
  </si>
  <si>
    <t>3.</t>
  </si>
  <si>
    <t>Padangos žieminės, nedygliuotos 185/60 R15</t>
  </si>
  <si>
    <t>4.</t>
  </si>
  <si>
    <t>Padangos žieminės nedygliuotos 165/65 R15</t>
  </si>
  <si>
    <t>5.</t>
  </si>
  <si>
    <t>Padangos žieminės nedygliuotos 195/55 R18</t>
  </si>
  <si>
    <t>6.</t>
  </si>
  <si>
    <t>7.</t>
  </si>
  <si>
    <t>8.</t>
  </si>
  <si>
    <t>Ledo gramdiklis su sniego šluotele</t>
  </si>
  <si>
    <t>9.</t>
  </si>
  <si>
    <t>Purškalas spynoms nuo užšalimo -20C</t>
  </si>
  <si>
    <t>10.</t>
  </si>
  <si>
    <t>9 (6x8)</t>
  </si>
  <si>
    <t>Tempimo lynas, ne trumpesnis nei 6 m. atlaikantis ne mažiau nei 10 t. abiejuose galuose su kabliais</t>
  </si>
  <si>
    <t>Bendra palyginamoji pasiūlymo kaina Eur su ___ proc. PVM</t>
  </si>
  <si>
    <r>
      <t xml:space="preserve">Gamintojo pavadinimas </t>
    </r>
    <r>
      <rPr>
        <b/>
        <sz val="10"/>
        <color rgb="FFFF0000"/>
        <rFont val="Arial"/>
        <family val="2"/>
        <charset val="186"/>
      </rPr>
      <t>(pildo tiekėjas)</t>
    </r>
  </si>
  <si>
    <r>
      <t xml:space="preserve">Gamintojo suteiktas prekės kodas 
</t>
    </r>
    <r>
      <rPr>
        <b/>
        <sz val="10"/>
        <color rgb="FFFF0000"/>
        <rFont val="Arial"/>
        <family val="2"/>
        <charset val="186"/>
      </rPr>
      <t>(pildo tiekėjas)</t>
    </r>
  </si>
  <si>
    <t>Pasiūlymo formos 1 priedas</t>
  </si>
  <si>
    <t>Preliminarus kiekis*</t>
  </si>
  <si>
    <r>
      <t xml:space="preserve">Pirkėjo nusistatytas </t>
    </r>
    <r>
      <rPr>
        <b/>
        <sz val="10"/>
        <color rgb="FFFF0000"/>
        <rFont val="Arial"/>
        <family val="2"/>
        <charset val="186"/>
      </rPr>
      <t>maksimalus prekės 1 mato vieneto įkainis</t>
    </r>
    <r>
      <rPr>
        <b/>
        <sz val="10"/>
        <color theme="1"/>
        <rFont val="Arial"/>
        <family val="2"/>
        <charset val="186"/>
      </rPr>
      <t>, Eur be PVM</t>
    </r>
  </si>
  <si>
    <t>*Prekių apimtis yra preliminari, jos bus užsakomos pagal Pirkėjo poreikį, neviršijant sutarties vertės. Pirkėjas neįsipareigoja išpirkti preliminaraus Prekių kiekio</t>
  </si>
  <si>
    <t>****Apskaičiuota Bendra palyginamoji pasiūlymo kaina Eur be PVM bus naudojama tik tiekėjų pasiūlymų vertinimui ir palyginimui.</t>
  </si>
  <si>
    <t>___ proc., Eur PVM*****</t>
  </si>
  <si>
    <t>Bendra palyginamoji pasiūlymo kaina Eur be PVM****</t>
  </si>
  <si>
    <r>
      <t xml:space="preserve">1 (vieno) mato vieneto įkainis, EUR be PVM**
</t>
    </r>
    <r>
      <rPr>
        <b/>
        <sz val="10"/>
        <color rgb="FFFF0000"/>
        <rFont val="Arial"/>
        <family val="2"/>
        <charset val="186"/>
      </rPr>
      <t>(pildo tiekėjas)</t>
    </r>
  </si>
  <si>
    <r>
      <t xml:space="preserve">*** </t>
    </r>
    <r>
      <rPr>
        <b/>
        <sz val="10"/>
        <color theme="1"/>
        <rFont val="Arial"/>
        <family val="2"/>
        <charset val="186"/>
      </rPr>
      <t>Bendra kaina nurodoma ne daugiau nei 2-jų skaičių po kablelio tikslumu.</t>
    </r>
    <r>
      <rPr>
        <sz val="10"/>
        <color theme="1"/>
        <rFont val="Arial"/>
        <family val="2"/>
        <charset val="186"/>
      </rPr>
      <t xml:space="preserve"> Į bendrą pasiūlymo kainą įeina visos išlaidos ir visi mokesčiai, susiję su pirkimo sutarties vykdymu. </t>
    </r>
    <r>
      <rPr>
        <b/>
        <sz val="10"/>
        <color theme="1"/>
        <rFont val="Arial"/>
        <family val="2"/>
        <charset val="186"/>
      </rPr>
      <t xml:space="preserve"> </t>
    </r>
  </si>
  <si>
    <r>
      <t xml:space="preserve">Bendra kaina, 
Eur be PVM***
</t>
    </r>
    <r>
      <rPr>
        <b/>
        <sz val="10"/>
        <color rgb="FFFF0000"/>
        <rFont val="Arial"/>
        <family val="2"/>
        <charset val="186"/>
      </rPr>
      <t xml:space="preserve"> (pildyti nereikia-apskaičiuojama atomatiškai)</t>
    </r>
  </si>
  <si>
    <r>
      <t xml:space="preserve">***** </t>
    </r>
    <r>
      <rPr>
        <sz val="10"/>
        <color theme="1"/>
        <rFont val="Arial"/>
        <family val="2"/>
        <charset val="186"/>
      </rPr>
      <t xml:space="preserve">Tais atvejais, kai pagal galiojančius teisės aktus tiekėjui </t>
    </r>
    <r>
      <rPr>
        <u/>
        <sz val="10"/>
        <color rgb="FFFF0000"/>
        <rFont val="Arial"/>
        <family val="2"/>
        <charset val="186"/>
      </rPr>
      <t>nereikia mokėti PVM, šių lentelės skilčių tiekėjas nepildo ir nurodo priežastis, dėl kurių PVM nemokamas (pvz. neapmokestinama, 0% tarifas ir kt.)</t>
    </r>
    <r>
      <rPr>
        <sz val="10"/>
        <color theme="1"/>
        <rFont val="Arial"/>
        <family val="2"/>
        <charset val="186"/>
      </rPr>
      <t xml:space="preserve">: ___________________________ . </t>
    </r>
  </si>
  <si>
    <t>komplektas</t>
  </si>
  <si>
    <t>Universalūs guminiai kilimėliai (komplekte - 4 vnt.)</t>
  </si>
  <si>
    <t>Valytuvai Pirkėjo turimam Mersedes-Benz eSprinter Panel van 312 standart 2023m. (komplekte - 2 vnt.)</t>
  </si>
  <si>
    <t>1 lentelė. Siūlomos prekės ir jų kaina (įkainiai).</t>
  </si>
  <si>
    <t>2 lentelė. Siūloma nuolaida už papildomas prekes</t>
  </si>
  <si>
    <t>Prekių pavadinimas</t>
  </si>
  <si>
    <t>Mato vnt.</t>
  </si>
  <si>
    <t>Tiekėjo siūloma nuolaida, proc.</t>
  </si>
  <si>
    <t>(pildo tiekėjas)</t>
  </si>
  <si>
    <t>%</t>
  </si>
  <si>
    <t>Papildomos prekės******</t>
  </si>
  <si>
    <t>****** Papildomos prekės (savo paskirtimi panašios Prekės, nenumatytos techninėje specifikacijoje), bus perkamos pagal viešai skelbiamą Tiekėjo kainininką, galiojantį užsakymo pateikimo dieną, įskaitant tą dieną galiojančias akcijas ir nuolaidas, papildomai pritaikant Tiekėjo pasiūlyme nurodytą nuolaidą (jei tokia siūloma).</t>
  </si>
  <si>
    <r>
      <t xml:space="preserve">**1 (vieno) mato vieneto įkainiai, EUR be PVM negali viršyti Pirkėjo nusistatytų maksimalių prekės 1 mato vieneto įkainių, Eur be PVM. </t>
    </r>
    <r>
      <rPr>
        <b/>
        <sz val="10"/>
        <color rgb="FFFF0000"/>
        <rFont val="Arial"/>
        <family val="2"/>
        <charset val="186"/>
      </rPr>
      <t xml:space="preserve">Tiekėjui pasiūlius bent vieną aukštesnį nei Pirkėjo nusistatytas maksimalus prekės 1 mato vieneto įkainį, pasiūlymas bus atmetamas pilna apimtimi.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</si>
</sst>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b/>
      <sz val="10"/>
      <color theme="1"/>
      <name val="Arial"/>
      <family val="2"/>
      <charset val="186"/>
    </font>
    <font>
      <sz val="10"/>
      <color theme="1"/>
      <name val="Arial"/>
      <family val="2"/>
      <charset val="186"/>
    </font>
    <font>
      <i/>
      <sz val="10"/>
      <color theme="1"/>
      <name val="Arial"/>
      <family val="2"/>
      <charset val="186"/>
    </font>
    <font>
      <sz val="10"/>
      <color rgb="FF000000"/>
      <name val="Arial"/>
      <family val="2"/>
      <charset val="186"/>
    </font>
    <font>
      <b/>
      <sz val="10"/>
      <color rgb="FFFF0000"/>
      <name val="Arial"/>
      <family val="2"/>
      <charset val="186"/>
    </font>
    <font>
      <sz val="10"/>
      <color theme="1"/>
      <name val="Aptos Narrow"/>
      <family val="2"/>
      <charset val="186"/>
      <scheme val="minor"/>
    </font>
    <font>
      <u/>
      <sz val="10"/>
      <color rgb="FFFF0000"/>
      <name val="Arial"/>
      <family val="2"/>
      <charset val="186"/>
    </font>
    <font>
      <b/>
      <sz val="10"/>
      <color rgb="FF000000"/>
      <name val="Arial"/>
      <family val="2"/>
      <charset val="186"/>
    </font>
    <font>
      <b/>
      <sz val="10"/>
      <color rgb="FFEE0000"/>
      <name val="Arial"/>
      <family val="2"/>
      <charset val="186"/>
    </font>
    <font>
      <i/>
      <sz val="10"/>
      <color rgb="FF000000"/>
      <name val="Arial"/>
      <family val="2"/>
      <charset val="186"/>
    </font>
    <font>
      <sz val="10"/>
      <color rgb="FF00B0F0"/>
      <name val="Arial"/>
      <family val="2"/>
      <charset val="186"/>
    </font>
  </fonts>
  <fills count="5">
    <fill>
      <patternFill patternType="none"/>
    </fill>
    <fill>
      <patternFill patternType="gray125"/>
    </fill>
    <fill>
      <patternFill patternType="solid">
        <fgColor rgb="FFDAE8BA"/>
        <bgColor indexed="64"/>
      </patternFill>
    </fill>
    <fill>
      <patternFill patternType="solid">
        <fgColor rgb="FFFFE2C5"/>
        <bgColor indexed="64"/>
      </patternFill>
    </fill>
    <fill>
      <patternFill patternType="solid">
        <fgColor rgb="FFE7EAD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s>
  <cellStyleXfs count="1">
    <xf numFmtId="0" fontId="0" fillId="0" borderId="0"/>
  </cellStyleXfs>
  <cellXfs count="51">
    <xf numFmtId="0" fontId="0" fillId="0" borderId="0" xfId="0"/>
    <xf numFmtId="0" fontId="2" fillId="0" borderId="0" xfId="0" applyFont="1" applyAlignment="1" applyProtection="1">
      <alignment horizontal="left"/>
      <protection locked="0"/>
    </xf>
    <xf numFmtId="0" fontId="6" fillId="0" borderId="0" xfId="0" applyFont="1" applyAlignment="1" applyProtection="1">
      <alignment horizontal="left"/>
      <protection locked="0"/>
    </xf>
    <xf numFmtId="0" fontId="1" fillId="0" borderId="0" xfId="0" applyFont="1" applyProtection="1">
      <protection locked="0"/>
    </xf>
    <xf numFmtId="0" fontId="0" fillId="0" borderId="0" xfId="0" applyProtection="1">
      <protection locked="0"/>
    </xf>
    <xf numFmtId="0" fontId="1" fillId="2"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2" fontId="2" fillId="0" borderId="1" xfId="0" applyNumberFormat="1" applyFont="1" applyBorder="1" applyProtection="1">
      <protection locked="0"/>
    </xf>
    <xf numFmtId="0" fontId="3" fillId="0" borderId="3"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0" xfId="0" applyFont="1" applyAlignment="1" applyProtection="1">
      <alignment horizontal="justify" vertical="center" wrapText="1"/>
      <protection locked="0"/>
    </xf>
    <xf numFmtId="0" fontId="2" fillId="0" borderId="0" xfId="0" applyFont="1" applyAlignment="1" applyProtection="1">
      <alignment wrapText="1"/>
      <protection locked="0"/>
    </xf>
    <xf numFmtId="0" fontId="6" fillId="0" borderId="0" xfId="0" applyFont="1" applyAlignment="1" applyProtection="1">
      <alignment wrapText="1"/>
      <protection locked="0"/>
    </xf>
    <xf numFmtId="0" fontId="2" fillId="0" borderId="0" xfId="0" applyFont="1" applyAlignment="1" applyProtection="1">
      <alignment horizontal="left"/>
      <protection locked="0"/>
    </xf>
    <xf numFmtId="0" fontId="6" fillId="0" borderId="0" xfId="0" applyFont="1" applyAlignment="1" applyProtection="1">
      <alignment horizontal="left"/>
      <protection locked="0"/>
    </xf>
    <xf numFmtId="0" fontId="2"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Alignment="1" applyProtection="1">
      <alignment wrapText="1"/>
      <protection locked="0"/>
    </xf>
    <xf numFmtId="0" fontId="1" fillId="0" borderId="1" xfId="0" applyFont="1" applyBorder="1" applyAlignment="1" applyProtection="1">
      <alignment horizontal="right" vertical="center" wrapText="1"/>
      <protection locked="0"/>
    </xf>
    <xf numFmtId="0" fontId="1" fillId="0" borderId="1" xfId="0" applyFont="1" applyBorder="1" applyAlignment="1" applyProtection="1">
      <alignment horizontal="right"/>
      <protection locked="0"/>
    </xf>
    <xf numFmtId="0" fontId="6" fillId="0" borderId="0" xfId="0" applyFont="1" applyAlignment="1" applyProtection="1">
      <alignment vertical="center" wrapText="1"/>
      <protection locked="0"/>
    </xf>
    <xf numFmtId="0" fontId="2" fillId="0" borderId="10" xfId="0" applyFont="1" applyBorder="1" applyAlignment="1" applyProtection="1">
      <alignment wrapText="1"/>
      <protection locked="0"/>
    </xf>
    <xf numFmtId="0" fontId="8" fillId="4" borderId="7" xfId="0" applyFont="1" applyFill="1"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9" fillId="4" borderId="8" xfId="0" applyFont="1" applyFill="1"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10" fontId="11" fillId="0" borderId="9" xfId="0" applyNumberFormat="1" applyFont="1" applyBorder="1" applyAlignment="1" applyProtection="1">
      <alignment horizontal="justify" vertical="center" wrapText="1"/>
      <protection locked="0"/>
    </xf>
    <xf numFmtId="10" fontId="0" fillId="0" borderId="4" xfId="0" applyNumberFormat="1" applyBorder="1" applyAlignment="1" applyProtection="1">
      <alignment horizontal="justify" vertical="center" wrapText="1"/>
      <protection locked="0"/>
    </xf>
    <xf numFmtId="0" fontId="10" fillId="0" borderId="9" xfId="0" applyFont="1" applyBorder="1" applyAlignment="1" applyProtection="1">
      <alignment horizontal="center" vertical="center" wrapText="1"/>
      <protection locked="0"/>
    </xf>
    <xf numFmtId="0" fontId="4" fillId="0" borderId="9" xfId="0" applyFont="1" applyBorder="1" applyAlignment="1" applyProtection="1">
      <alignment horizontal="justify" vertical="center" wrapText="1"/>
      <protection locked="0"/>
    </xf>
    <xf numFmtId="0" fontId="0" fillId="0" borderId="4" xfId="0" applyBorder="1" applyAlignment="1" applyProtection="1">
      <alignment vertical="center" wrapText="1"/>
      <protection locked="0"/>
    </xf>
    <xf numFmtId="0" fontId="8" fillId="4" borderId="8"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8" fillId="4" borderId="2" xfId="0" applyFont="1" applyFill="1" applyBorder="1" applyAlignment="1" applyProtection="1">
      <alignment horizontal="justify" vertical="center" wrapText="1"/>
      <protection locked="0"/>
    </xf>
    <xf numFmtId="0" fontId="8" fillId="4" borderId="3" xfId="0" applyFont="1" applyFill="1" applyBorder="1" applyAlignment="1" applyProtection="1">
      <alignment horizontal="justify" vertical="center" wrapText="1"/>
      <protection locked="0"/>
    </xf>
    <xf numFmtId="0" fontId="8" fillId="4" borderId="7" xfId="0" applyFont="1" applyFill="1" applyBorder="1" applyAlignment="1" applyProtection="1">
      <alignment horizontal="justify" vertical="center" wrapText="1"/>
      <protection locked="0"/>
    </xf>
    <xf numFmtId="0" fontId="0" fillId="0" borderId="5" xfId="0" applyBorder="1" applyAlignment="1" applyProtection="1">
      <alignment vertical="center" wrapText="1"/>
      <protection locked="0"/>
    </xf>
    <xf numFmtId="0" fontId="8" fillId="4" borderId="8" xfId="0" applyFont="1" applyFill="1" applyBorder="1" applyAlignment="1" applyProtection="1">
      <alignment horizontal="justify" vertical="center" wrapText="1"/>
      <protection locked="0"/>
    </xf>
    <xf numFmtId="0" fontId="0" fillId="0" borderId="6" xfId="0"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FFE2C5"/>
      <color rgb="FFDAE8BA"/>
      <color rgb="FFD3E4AE"/>
      <color rgb="FFC8CA9C"/>
      <color rgb="FFCAD591"/>
      <color rgb="FFD3E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ADD91-4CC9-42AD-9FBB-D281C7C87840}">
  <dimension ref="A2:I33"/>
  <sheetViews>
    <sheetView tabSelected="1" zoomScale="78" zoomScaleNormal="78" workbookViewId="0">
      <selection activeCell="B5" sqref="B5"/>
    </sheetView>
  </sheetViews>
  <sheetFormatPr defaultRowHeight="14.4" x14ac:dyDescent="0.3"/>
  <cols>
    <col min="1" max="1" width="6.109375" customWidth="1"/>
    <col min="2" max="2" width="26.33203125" customWidth="1"/>
    <col min="3" max="3" width="15.21875" customWidth="1"/>
    <col min="4" max="4" width="15.44140625" customWidth="1"/>
    <col min="5" max="5" width="13.21875" customWidth="1"/>
    <col min="6" max="6" width="11.88671875" customWidth="1"/>
    <col min="7" max="7" width="14.109375" customWidth="1"/>
    <col min="8" max="8" width="16.109375" customWidth="1"/>
    <col min="9" max="9" width="16.44140625" customWidth="1"/>
  </cols>
  <sheetData>
    <row r="2" spans="1:9" x14ac:dyDescent="0.3">
      <c r="A2" s="23" t="s">
        <v>26</v>
      </c>
      <c r="B2" s="23"/>
      <c r="C2" s="23"/>
      <c r="D2" s="23"/>
      <c r="E2" s="23"/>
      <c r="F2" s="24"/>
      <c r="G2" s="24"/>
      <c r="H2" s="24"/>
      <c r="I2" s="24"/>
    </row>
    <row r="3" spans="1:9" x14ac:dyDescent="0.3">
      <c r="A3" s="1"/>
      <c r="B3" s="1"/>
      <c r="C3" s="1"/>
      <c r="D3" s="1"/>
      <c r="E3" s="1"/>
      <c r="F3" s="2"/>
      <c r="G3" s="2"/>
      <c r="H3" s="2"/>
      <c r="I3" s="2"/>
    </row>
    <row r="4" spans="1:9" x14ac:dyDescent="0.3">
      <c r="A4" s="3" t="s">
        <v>40</v>
      </c>
      <c r="B4" s="4"/>
      <c r="C4" s="4"/>
      <c r="D4" s="4"/>
      <c r="E4" s="4"/>
      <c r="F4" s="4"/>
      <c r="G4" s="4"/>
      <c r="H4" s="4"/>
      <c r="I4" s="4"/>
    </row>
    <row r="5" spans="1:9" ht="100.2" customHeight="1" x14ac:dyDescent="0.3">
      <c r="A5" s="12" t="s">
        <v>0</v>
      </c>
      <c r="B5" s="12" t="s">
        <v>1</v>
      </c>
      <c r="C5" s="5" t="s">
        <v>24</v>
      </c>
      <c r="D5" s="5" t="s">
        <v>25</v>
      </c>
      <c r="E5" s="12" t="s">
        <v>2</v>
      </c>
      <c r="F5" s="12" t="s">
        <v>27</v>
      </c>
      <c r="G5" s="12" t="s">
        <v>28</v>
      </c>
      <c r="H5" s="5" t="s">
        <v>33</v>
      </c>
      <c r="I5" s="12" t="s">
        <v>35</v>
      </c>
    </row>
    <row r="6" spans="1:9" x14ac:dyDescent="0.3">
      <c r="A6" s="13">
        <v>1</v>
      </c>
      <c r="B6" s="13">
        <v>2</v>
      </c>
      <c r="C6" s="6">
        <v>3</v>
      </c>
      <c r="D6" s="6">
        <v>4</v>
      </c>
      <c r="E6" s="13">
        <v>5</v>
      </c>
      <c r="F6" s="13">
        <v>6</v>
      </c>
      <c r="G6" s="13">
        <v>7</v>
      </c>
      <c r="H6" s="6">
        <v>8</v>
      </c>
      <c r="I6" s="13" t="s">
        <v>21</v>
      </c>
    </row>
    <row r="7" spans="1:9" ht="28.8" customHeight="1" x14ac:dyDescent="0.3">
      <c r="A7" s="14" t="s">
        <v>3</v>
      </c>
      <c r="B7" s="15" t="s">
        <v>4</v>
      </c>
      <c r="C7" s="7"/>
      <c r="D7" s="7"/>
      <c r="E7" s="14" t="s">
        <v>5</v>
      </c>
      <c r="F7" s="14">
        <v>28</v>
      </c>
      <c r="G7" s="16">
        <v>150</v>
      </c>
      <c r="H7" s="7"/>
      <c r="I7" s="19">
        <f>SUM(F7*H7)</f>
        <v>0</v>
      </c>
    </row>
    <row r="8" spans="1:9" ht="26.4" x14ac:dyDescent="0.3">
      <c r="A8" s="14" t="s">
        <v>6</v>
      </c>
      <c r="B8" s="15" t="s">
        <v>7</v>
      </c>
      <c r="C8" s="8"/>
      <c r="D8" s="8"/>
      <c r="E8" s="14" t="s">
        <v>5</v>
      </c>
      <c r="F8" s="17">
        <v>82</v>
      </c>
      <c r="G8" s="18">
        <v>50</v>
      </c>
      <c r="H8" s="7"/>
      <c r="I8" s="19">
        <f t="shared" ref="I8:I16" si="0">SUM(F8*H8)</f>
        <v>0</v>
      </c>
    </row>
    <row r="9" spans="1:9" ht="26.4" x14ac:dyDescent="0.3">
      <c r="A9" s="14" t="s">
        <v>8</v>
      </c>
      <c r="B9" s="15" t="s">
        <v>9</v>
      </c>
      <c r="C9" s="8"/>
      <c r="D9" s="8"/>
      <c r="E9" s="14" t="s">
        <v>5</v>
      </c>
      <c r="F9" s="17">
        <v>82</v>
      </c>
      <c r="G9" s="18">
        <v>50</v>
      </c>
      <c r="H9" s="7"/>
      <c r="I9" s="19">
        <f t="shared" si="0"/>
        <v>0</v>
      </c>
    </row>
    <row r="10" spans="1:9" ht="26.4" x14ac:dyDescent="0.3">
      <c r="A10" s="14" t="s">
        <v>10</v>
      </c>
      <c r="B10" s="15" t="s">
        <v>11</v>
      </c>
      <c r="C10" s="8"/>
      <c r="D10" s="8"/>
      <c r="E10" s="14" t="s">
        <v>5</v>
      </c>
      <c r="F10" s="17">
        <v>82</v>
      </c>
      <c r="G10" s="18">
        <v>50</v>
      </c>
      <c r="H10" s="7"/>
      <c r="I10" s="19">
        <f t="shared" si="0"/>
        <v>0</v>
      </c>
    </row>
    <row r="11" spans="1:9" ht="26.4" x14ac:dyDescent="0.3">
      <c r="A11" s="14" t="s">
        <v>12</v>
      </c>
      <c r="B11" s="15" t="s">
        <v>13</v>
      </c>
      <c r="C11" s="8"/>
      <c r="D11" s="8"/>
      <c r="E11" s="14" t="s">
        <v>5</v>
      </c>
      <c r="F11" s="17">
        <v>34</v>
      </c>
      <c r="G11" s="18">
        <v>120</v>
      </c>
      <c r="H11" s="7"/>
      <c r="I11" s="19">
        <f t="shared" si="0"/>
        <v>0</v>
      </c>
    </row>
    <row r="12" spans="1:9" ht="26.4" x14ac:dyDescent="0.3">
      <c r="A12" s="14" t="s">
        <v>14</v>
      </c>
      <c r="B12" s="15" t="s">
        <v>38</v>
      </c>
      <c r="C12" s="8"/>
      <c r="D12" s="8"/>
      <c r="E12" s="14" t="s">
        <v>37</v>
      </c>
      <c r="F12" s="17">
        <v>59</v>
      </c>
      <c r="G12" s="18">
        <v>30</v>
      </c>
      <c r="H12" s="7"/>
      <c r="I12" s="19">
        <f t="shared" si="0"/>
        <v>0</v>
      </c>
    </row>
    <row r="13" spans="1:9" ht="52.8" customHeight="1" x14ac:dyDescent="0.3">
      <c r="A13" s="14" t="s">
        <v>15</v>
      </c>
      <c r="B13" s="15" t="s">
        <v>39</v>
      </c>
      <c r="C13" s="8"/>
      <c r="D13" s="8"/>
      <c r="E13" s="14" t="s">
        <v>37</v>
      </c>
      <c r="F13" s="17">
        <v>35</v>
      </c>
      <c r="G13" s="18">
        <v>50</v>
      </c>
      <c r="H13" s="7"/>
      <c r="I13" s="19">
        <f t="shared" si="0"/>
        <v>0</v>
      </c>
    </row>
    <row r="14" spans="1:9" ht="26.4" x14ac:dyDescent="0.3">
      <c r="A14" s="14" t="s">
        <v>16</v>
      </c>
      <c r="B14" s="15" t="s">
        <v>17</v>
      </c>
      <c r="C14" s="8"/>
      <c r="D14" s="8"/>
      <c r="E14" s="14" t="s">
        <v>37</v>
      </c>
      <c r="F14" s="17">
        <v>296</v>
      </c>
      <c r="G14" s="18">
        <v>6</v>
      </c>
      <c r="H14" s="7"/>
      <c r="I14" s="19">
        <f t="shared" si="0"/>
        <v>0</v>
      </c>
    </row>
    <row r="15" spans="1:9" ht="26.4" x14ac:dyDescent="0.3">
      <c r="A15" s="14" t="s">
        <v>18</v>
      </c>
      <c r="B15" s="15" t="s">
        <v>19</v>
      </c>
      <c r="C15" s="8"/>
      <c r="D15" s="8"/>
      <c r="E15" s="14" t="s">
        <v>5</v>
      </c>
      <c r="F15" s="17">
        <v>296</v>
      </c>
      <c r="G15" s="18">
        <v>6</v>
      </c>
      <c r="H15" s="7"/>
      <c r="I15" s="19">
        <f t="shared" si="0"/>
        <v>0</v>
      </c>
    </row>
    <row r="16" spans="1:9" ht="52.8" x14ac:dyDescent="0.3">
      <c r="A16" s="14" t="s">
        <v>20</v>
      </c>
      <c r="B16" s="15" t="s">
        <v>22</v>
      </c>
      <c r="C16" s="8"/>
      <c r="D16" s="8"/>
      <c r="E16" s="14" t="s">
        <v>5</v>
      </c>
      <c r="F16" s="17">
        <v>35</v>
      </c>
      <c r="G16" s="18">
        <v>50</v>
      </c>
      <c r="H16" s="7"/>
      <c r="I16" s="19">
        <f t="shared" si="0"/>
        <v>0</v>
      </c>
    </row>
    <row r="17" spans="1:9" x14ac:dyDescent="0.3">
      <c r="A17" s="28" t="s">
        <v>32</v>
      </c>
      <c r="B17" s="29"/>
      <c r="C17" s="29"/>
      <c r="D17" s="29"/>
      <c r="E17" s="29"/>
      <c r="F17" s="29"/>
      <c r="G17" s="29"/>
      <c r="H17" s="29"/>
      <c r="I17" s="9">
        <f>SUM(I7:I16)</f>
        <v>0</v>
      </c>
    </row>
    <row r="18" spans="1:9" x14ac:dyDescent="0.3">
      <c r="A18" s="28" t="s">
        <v>31</v>
      </c>
      <c r="B18" s="29"/>
      <c r="C18" s="29"/>
      <c r="D18" s="29"/>
      <c r="E18" s="29"/>
      <c r="F18" s="29"/>
      <c r="G18" s="29"/>
      <c r="H18" s="29"/>
      <c r="I18" s="9">
        <v>0</v>
      </c>
    </row>
    <row r="19" spans="1:9" x14ac:dyDescent="0.3">
      <c r="A19" s="28" t="s">
        <v>23</v>
      </c>
      <c r="B19" s="29"/>
      <c r="C19" s="29"/>
      <c r="D19" s="29"/>
      <c r="E19" s="29"/>
      <c r="F19" s="29"/>
      <c r="G19" s="29"/>
      <c r="H19" s="29"/>
      <c r="I19" s="9">
        <f>SUM(I17+I18)</f>
        <v>0</v>
      </c>
    </row>
    <row r="20" spans="1:9" x14ac:dyDescent="0.3">
      <c r="A20" s="4"/>
      <c r="B20" s="4"/>
      <c r="C20" s="4"/>
      <c r="D20" s="4"/>
      <c r="E20" s="4"/>
      <c r="F20" s="4"/>
      <c r="G20" s="4"/>
      <c r="H20" s="4"/>
      <c r="I20" s="4"/>
    </row>
    <row r="21" spans="1:9" x14ac:dyDescent="0.3">
      <c r="A21" s="21" t="s">
        <v>29</v>
      </c>
      <c r="B21" s="21"/>
      <c r="C21" s="21"/>
      <c r="D21" s="21"/>
      <c r="E21" s="21"/>
      <c r="F21" s="21"/>
      <c r="G21" s="21"/>
      <c r="H21" s="21"/>
      <c r="I21" s="21"/>
    </row>
    <row r="22" spans="1:9" ht="25.8" customHeight="1" x14ac:dyDescent="0.3">
      <c r="A22" s="21" t="s">
        <v>49</v>
      </c>
      <c r="B22" s="27"/>
      <c r="C22" s="27"/>
      <c r="D22" s="27"/>
      <c r="E22" s="27"/>
      <c r="F22" s="27"/>
      <c r="G22" s="27"/>
      <c r="H22" s="27"/>
      <c r="I22" s="27"/>
    </row>
    <row r="23" spans="1:9" ht="34.200000000000003" customHeight="1" x14ac:dyDescent="0.3">
      <c r="A23" s="25" t="s">
        <v>34</v>
      </c>
      <c r="B23" s="25"/>
      <c r="C23" s="25"/>
      <c r="D23" s="25"/>
      <c r="E23" s="25"/>
      <c r="F23" s="30"/>
      <c r="G23" s="30"/>
      <c r="H23" s="30"/>
      <c r="I23" s="30"/>
    </row>
    <row r="24" spans="1:9" ht="21.6" customHeight="1" x14ac:dyDescent="0.3">
      <c r="A24" s="25" t="s">
        <v>30</v>
      </c>
      <c r="B24" s="26"/>
      <c r="C24" s="26"/>
      <c r="D24" s="26"/>
      <c r="E24" s="26"/>
      <c r="F24" s="26"/>
      <c r="G24" s="26"/>
      <c r="H24" s="26"/>
      <c r="I24" s="26"/>
    </row>
    <row r="25" spans="1:9" ht="35.4" customHeight="1" x14ac:dyDescent="0.3">
      <c r="A25" s="20" t="s">
        <v>36</v>
      </c>
      <c r="B25" s="21"/>
      <c r="C25" s="21"/>
      <c r="D25" s="21"/>
      <c r="E25" s="21"/>
      <c r="F25" s="22"/>
      <c r="G25" s="22"/>
      <c r="H25" s="22"/>
      <c r="I25" s="22"/>
    </row>
    <row r="26" spans="1:9" ht="24.6" customHeight="1" x14ac:dyDescent="0.3">
      <c r="A26" s="4"/>
      <c r="B26" s="4"/>
      <c r="C26" s="4"/>
      <c r="D26" s="4"/>
      <c r="E26" s="4"/>
      <c r="F26" s="4"/>
      <c r="G26" s="4"/>
      <c r="H26" s="4"/>
      <c r="I26" s="4"/>
    </row>
    <row r="27" spans="1:9" x14ac:dyDescent="0.3">
      <c r="A27" s="3" t="s">
        <v>41</v>
      </c>
      <c r="B27" s="4"/>
      <c r="C27" s="4"/>
      <c r="D27" s="4"/>
      <c r="E27" s="4"/>
      <c r="F27" s="4"/>
      <c r="G27" s="4"/>
      <c r="H27" s="4"/>
      <c r="I27" s="4"/>
    </row>
    <row r="28" spans="1:9" ht="15" thickBot="1" x14ac:dyDescent="0.35">
      <c r="A28" s="4"/>
      <c r="B28" s="4"/>
      <c r="C28" s="4"/>
      <c r="D28" s="4"/>
      <c r="E28" s="4"/>
      <c r="F28" s="4"/>
      <c r="G28" s="4"/>
      <c r="H28" s="4"/>
      <c r="I28" s="4"/>
    </row>
    <row r="29" spans="1:9" ht="35.4" customHeight="1" x14ac:dyDescent="0.3">
      <c r="A29" s="45" t="s">
        <v>0</v>
      </c>
      <c r="B29" s="47" t="s">
        <v>42</v>
      </c>
      <c r="C29" s="48"/>
      <c r="D29" s="32" t="s">
        <v>43</v>
      </c>
      <c r="E29" s="33"/>
      <c r="F29" s="32" t="s">
        <v>44</v>
      </c>
      <c r="G29" s="33"/>
      <c r="H29" s="4"/>
      <c r="I29" s="4"/>
    </row>
    <row r="30" spans="1:9" ht="15" thickBot="1" x14ac:dyDescent="0.35">
      <c r="A30" s="46"/>
      <c r="B30" s="49"/>
      <c r="C30" s="50"/>
      <c r="D30" s="43"/>
      <c r="E30" s="35"/>
      <c r="F30" s="34" t="s">
        <v>45</v>
      </c>
      <c r="G30" s="35"/>
      <c r="H30" s="4"/>
      <c r="I30" s="4"/>
    </row>
    <row r="31" spans="1:9" ht="15" thickBot="1" x14ac:dyDescent="0.35">
      <c r="A31" s="10">
        <v>1</v>
      </c>
      <c r="B31" s="40">
        <v>2</v>
      </c>
      <c r="C31" s="37"/>
      <c r="D31" s="40">
        <v>3</v>
      </c>
      <c r="E31" s="37"/>
      <c r="F31" s="36">
        <v>4</v>
      </c>
      <c r="G31" s="37"/>
      <c r="H31" s="4"/>
      <c r="I31" s="4"/>
    </row>
    <row r="32" spans="1:9" ht="15" thickBot="1" x14ac:dyDescent="0.35">
      <c r="A32" s="11" t="s">
        <v>3</v>
      </c>
      <c r="B32" s="41" t="s">
        <v>47</v>
      </c>
      <c r="C32" s="42"/>
      <c r="D32" s="44" t="s">
        <v>46</v>
      </c>
      <c r="E32" s="42"/>
      <c r="F32" s="38"/>
      <c r="G32" s="39"/>
      <c r="H32" s="4"/>
      <c r="I32" s="4"/>
    </row>
    <row r="33" spans="1:9" ht="48" customHeight="1" x14ac:dyDescent="0.3">
      <c r="A33" s="31" t="s">
        <v>48</v>
      </c>
      <c r="B33" s="31"/>
      <c r="C33" s="31"/>
      <c r="D33" s="31"/>
      <c r="E33" s="31"/>
      <c r="F33" s="31"/>
      <c r="G33" s="31"/>
      <c r="H33" s="4"/>
      <c r="I33" s="4"/>
    </row>
  </sheetData>
  <sheetProtection algorithmName="SHA-512" hashValue="OfCi/OPtn4TVYqtS0Y3A9pyT42ObpXGReea03zB2MLutLIAFcjhXUZc/RQIp5yCMCXDuEaKOs3Ycrfmg/YEn8w==" saltValue="ku7KWuYrIYtCt7raNTRwXw==" spinCount="100000" sheet="1" objects="1" scenarios="1"/>
  <mergeCells count="21">
    <mergeCell ref="A33:G33"/>
    <mergeCell ref="F29:G29"/>
    <mergeCell ref="F30:G30"/>
    <mergeCell ref="F31:G31"/>
    <mergeCell ref="F32:G32"/>
    <mergeCell ref="B31:C31"/>
    <mergeCell ref="B32:C32"/>
    <mergeCell ref="D29:E30"/>
    <mergeCell ref="D31:E31"/>
    <mergeCell ref="D32:E32"/>
    <mergeCell ref="A29:A30"/>
    <mergeCell ref="B29:C30"/>
    <mergeCell ref="A25:I25"/>
    <mergeCell ref="A2:I2"/>
    <mergeCell ref="A21:I21"/>
    <mergeCell ref="A24:I24"/>
    <mergeCell ref="A22:I22"/>
    <mergeCell ref="A19:H19"/>
    <mergeCell ref="A17:H17"/>
    <mergeCell ref="A18:H18"/>
    <mergeCell ref="A23:I23"/>
  </mergeCells>
  <dataValidations count="1">
    <dataValidation type="whole" errorStyle="warning" operator="lessThanOrEqual" allowBlank="1" showInputMessage="1" showErrorMessage="1" error="Įkainis viršija Pirkėjo nusistatytą maksimalių 1 mato vieneto įkainį. Tiekėjui pasiūlius bent vieną aukštesnį nei Pirkėjo nustatytas maksimalus prekės 1 mato vieneto įkainį, pasiūlymas bus atmestas." sqref="H7:H16" xr:uid="{7C120F7C-D46E-4E6B-B97E-85DF8CA0C6E2}">
      <formula1>G7</formula1>
    </dataValidation>
  </dataValidation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Agnė Užienė</dc:creator>
  <cp:lastModifiedBy>Agnė Užienė</cp:lastModifiedBy>
  <dcterms:created xsi:type="dcterms:W3CDTF">2025-10-23T07:17:40Z</dcterms:created>
  <dcterms:modified xsi:type="dcterms:W3CDTF">2025-11-03T11:42:18Z</dcterms:modified>
</cp:coreProperties>
</file>